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P40" i="1"/>
  <c r="O40"/>
  <c r="N40"/>
  <c r="M40"/>
  <c r="L40"/>
  <c r="K40"/>
  <c r="J40"/>
  <c r="I40"/>
  <c r="H40"/>
  <c r="P38"/>
  <c r="O38"/>
  <c r="N38"/>
  <c r="M38"/>
  <c r="L38"/>
  <c r="K38"/>
  <c r="J38"/>
  <c r="I38"/>
  <c r="H38"/>
  <c r="P36"/>
  <c r="P41" s="1"/>
  <c r="O36"/>
  <c r="O41" s="1"/>
  <c r="N36"/>
  <c r="N41" s="1"/>
  <c r="M36"/>
  <c r="M41" s="1"/>
  <c r="L36"/>
  <c r="L41" s="1"/>
  <c r="K36"/>
  <c r="K41" s="1"/>
  <c r="J36"/>
  <c r="J41" s="1"/>
  <c r="I36"/>
  <c r="I41" s="1"/>
  <c r="H36"/>
  <c r="H41" s="1"/>
  <c r="P33"/>
  <c r="O33"/>
  <c r="N33"/>
  <c r="M33"/>
  <c r="L33"/>
  <c r="K33"/>
  <c r="J33"/>
  <c r="I33"/>
  <c r="H33"/>
  <c r="P31"/>
  <c r="O31"/>
  <c r="N31"/>
  <c r="M31"/>
  <c r="L31"/>
  <c r="K31"/>
  <c r="J31"/>
  <c r="I31"/>
  <c r="H31"/>
  <c r="P29"/>
  <c r="O29"/>
  <c r="N29"/>
  <c r="M29"/>
  <c r="L29"/>
  <c r="K29"/>
  <c r="J29"/>
  <c r="I29"/>
  <c r="H29"/>
  <c r="P27"/>
  <c r="O27"/>
  <c r="N27"/>
  <c r="M27"/>
  <c r="L27"/>
  <c r="K27"/>
  <c r="J27"/>
  <c r="I27"/>
  <c r="H27"/>
  <c r="P25"/>
  <c r="O25"/>
  <c r="N25"/>
  <c r="M25"/>
  <c r="L25"/>
  <c r="K25"/>
  <c r="J25"/>
  <c r="I25"/>
  <c r="H25"/>
  <c r="P23"/>
  <c r="O23"/>
  <c r="N23"/>
  <c r="M23"/>
  <c r="L23"/>
  <c r="K23"/>
  <c r="J23"/>
  <c r="I23"/>
  <c r="H23"/>
  <c r="P18"/>
  <c r="O18"/>
  <c r="N18"/>
  <c r="M18"/>
  <c r="L18"/>
  <c r="K18"/>
  <c r="J18"/>
  <c r="I18"/>
  <c r="H18"/>
  <c r="P16"/>
  <c r="O16"/>
  <c r="N16"/>
  <c r="M16"/>
  <c r="L16"/>
  <c r="K16"/>
  <c r="J16"/>
  <c r="I16"/>
  <c r="H16"/>
  <c r="P14"/>
  <c r="O14"/>
  <c r="N14"/>
  <c r="M14"/>
  <c r="L14"/>
  <c r="K14"/>
  <c r="J14"/>
  <c r="I14"/>
  <c r="H14"/>
  <c r="P12"/>
  <c r="O12"/>
  <c r="N12"/>
  <c r="M12"/>
  <c r="L12"/>
  <c r="K12"/>
  <c r="J12"/>
  <c r="I12"/>
  <c r="H12"/>
  <c r="P10"/>
  <c r="O10"/>
  <c r="N10"/>
  <c r="M10"/>
  <c r="L10"/>
  <c r="K10"/>
  <c r="J10"/>
  <c r="I10"/>
  <c r="H10"/>
</calcChain>
</file>

<file path=xl/sharedStrings.xml><?xml version="1.0" encoding="utf-8"?>
<sst xmlns="http://schemas.openxmlformats.org/spreadsheetml/2006/main" count="145" uniqueCount="55">
  <si>
    <t>Приложение 5</t>
  </si>
  <si>
    <t>к Решению Совета поселения</t>
  </si>
  <si>
    <t>от 26.05.2012 № 310</t>
  </si>
  <si>
    <t>Перечень целевых программ,финансируемые из бюджета муниципального образования городское поселение Пойковский на 2012-2014 годы</t>
  </si>
  <si>
    <t>№ п/п</t>
  </si>
  <si>
    <t>Наименование программы</t>
  </si>
  <si>
    <t>Исполнитель программы</t>
  </si>
  <si>
    <t>ЦСР</t>
  </si>
  <si>
    <t>Рз</t>
  </si>
  <si>
    <t>Пр</t>
  </si>
  <si>
    <t>ВР</t>
  </si>
  <si>
    <t>Сумма на 2012 год (тыс.руб.)</t>
  </si>
  <si>
    <t>Сумма на 2013 год (тыс.руб.)</t>
  </si>
  <si>
    <t>Сумма на 2014 год (тыс.руб.)</t>
  </si>
  <si>
    <t>бюджет поселения</t>
  </si>
  <si>
    <t>бюджет района</t>
  </si>
  <si>
    <t>бюджет округа</t>
  </si>
  <si>
    <t>4</t>
  </si>
  <si>
    <t>5</t>
  </si>
  <si>
    <t>6</t>
  </si>
  <si>
    <t>7</t>
  </si>
  <si>
    <t>Долгосрочная целевая программа "Содержание, ремонт и капитальный ремонт автомобильных дорог, предназначенных для решения вопросов местного значения городского поселения Пойковский на 2011-2015 гг."</t>
  </si>
  <si>
    <t>Муниципальное учреждение "Администрация городского поселения Пойковский"</t>
  </si>
  <si>
    <t>7950000</t>
  </si>
  <si>
    <t>05</t>
  </si>
  <si>
    <t>03</t>
  </si>
  <si>
    <t>244</t>
  </si>
  <si>
    <t>Итого:</t>
  </si>
  <si>
    <t xml:space="preserve">Подпрограмма "Автомобильные дороги"программы "Развитие транспортной системы Ханты-Мансийского автономного округа-Югры на 2011-2013 годы и на период до 2015 года" (ОБ) </t>
  </si>
  <si>
    <t>5226105</t>
  </si>
  <si>
    <t>04</t>
  </si>
  <si>
    <t>09</t>
  </si>
  <si>
    <t>243</t>
  </si>
  <si>
    <t>Целевая программа "Развитие и совершенствование сети автомобильных дорог общего пользования, предназначенных для решения местных вопросов межмуниципального характера на период 2011-2015 годы" (софинансирование район)</t>
  </si>
  <si>
    <t>Целевая программа "Доступная среда Нефтеюганского района на 2012-2015 годы"</t>
  </si>
  <si>
    <t>01</t>
  </si>
  <si>
    <t>13</t>
  </si>
  <si>
    <t>Ведомственная целевая программа "Техническая инвентаризация и паспортизация бесхозяйных объектов в муниципальном образовании городское поселение Пойковский на 2011-2013 годы"</t>
  </si>
  <si>
    <t>Ведомственная целевая программа "Укрепление пожарной безопасности в муниципальном образовании гп.Пойковский на 2012-2014 годы"</t>
  </si>
  <si>
    <t>Муниципальное Бюджетное Учреждение гп.Пойковский ЦКиД "РОДНИКИ"</t>
  </si>
  <si>
    <t>08</t>
  </si>
  <si>
    <t>612</t>
  </si>
  <si>
    <t>Пойковское Муниципальное Бюджетное Учреждение "СОК "Ермак"</t>
  </si>
  <si>
    <t>11</t>
  </si>
  <si>
    <t>Ведомственная целевая программа Нефтеюганского района "Укрепление пожарной безопасности в муниципальном образовании Нефтеюганский район на 2012-2014 годы"</t>
  </si>
  <si>
    <t>Ведомственная целевая программа "Капитальный ремонт жилого фонда в муниципальном образовании городское поселение Пойковский на 2010-2012 годы"</t>
  </si>
  <si>
    <t>Целевая программа "Капитальный ремонт и ремонт дворовых территорий многоквартирных домов, проездов к дворовым территориям многоквартирных домов муниципального образования Нефтеюганский район на 2012-2014 годы"</t>
  </si>
  <si>
    <t>Ведомственная целевая программа "Развитие молодежной политики в муниципальном образовании городское поселение Пойковский на 2011-2013 годы"</t>
  </si>
  <si>
    <t>07</t>
  </si>
  <si>
    <t>Ведомственная целевая программа "Развитие культуры в муниципальном образовании городское поселение Пойковский на 2011-2013 годы"</t>
  </si>
  <si>
    <t>Ведомственная целевая программа "Развитие физической культуры и спорта в муниципальном образовании городское поселение Пойковский на 2011-2013 годы"</t>
  </si>
  <si>
    <t>Ведомственная целевая программа "Развитие физической культуры и спорта в муниципальном образовании Нефтеюганский район на 2011-2013гг"</t>
  </si>
  <si>
    <t>Целевая программа "Молодежь Югры" подпрограмма "Развитие потенциала молодежи"</t>
  </si>
  <si>
    <t>5220101</t>
  </si>
  <si>
    <t>Всего по целевым программам:</t>
  </si>
</sst>
</file>

<file path=xl/styles.xml><?xml version="1.0" encoding="utf-8"?>
<styleSheet xmlns="http://schemas.openxmlformats.org/spreadsheetml/2006/main">
  <numFmts count="1">
    <numFmt numFmtId="164" formatCode="#,##0.000"/>
  </numFmts>
  <fonts count="10">
    <font>
      <sz val="11"/>
      <color theme="1"/>
      <name val="Calibri"/>
      <family val="2"/>
      <charset val="204"/>
      <scheme val="minor"/>
    </font>
    <font>
      <b/>
      <sz val="13"/>
      <name val="Arial"/>
      <family val="2"/>
      <charset val="204"/>
    </font>
    <font>
      <sz val="13"/>
      <name val="Arial"/>
      <family val="2"/>
      <charset val="204"/>
    </font>
    <font>
      <b/>
      <sz val="13"/>
      <color indexed="12"/>
      <name val="Arial"/>
      <family val="2"/>
      <charset val="204"/>
    </font>
    <font>
      <sz val="10"/>
      <name val="Arial"/>
      <family val="2"/>
      <charset val="204"/>
    </font>
    <font>
      <sz val="13"/>
      <color indexed="8"/>
      <name val="Arial"/>
      <family val="2"/>
      <charset val="204"/>
    </font>
    <font>
      <i/>
      <sz val="13"/>
      <color indexed="8"/>
      <name val="Arial"/>
      <family val="2"/>
      <charset val="204"/>
    </font>
    <font>
      <b/>
      <sz val="13"/>
      <color indexed="8"/>
      <name val="Arial"/>
      <family val="2"/>
      <charset val="204"/>
    </font>
    <font>
      <b/>
      <i/>
      <sz val="13"/>
      <color indexed="8"/>
      <name val="Arial"/>
      <family val="2"/>
      <charset val="204"/>
    </font>
    <font>
      <i/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0" xfId="0" applyFont="1" applyFill="1" applyBorder="1"/>
    <xf numFmtId="0" fontId="2" fillId="2" borderId="0" xfId="0" applyFont="1" applyFill="1" applyBorder="1" applyAlignment="1">
      <alignment wrapText="1"/>
    </xf>
    <xf numFmtId="49" fontId="2" fillId="2" borderId="0" xfId="0" applyNumberFormat="1" applyFont="1" applyFill="1" applyBorder="1"/>
    <xf numFmtId="49" fontId="2" fillId="2" borderId="0" xfId="0" applyNumberFormat="1" applyFont="1" applyFill="1" applyBorder="1" applyAlignment="1">
      <alignment horizontal="center"/>
    </xf>
    <xf numFmtId="0" fontId="2" fillId="0" borderId="0" xfId="0" applyFont="1" applyBorder="1"/>
    <xf numFmtId="0" fontId="2" fillId="2" borderId="0" xfId="0" applyFont="1" applyFill="1" applyBorder="1"/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wrapText="1"/>
    </xf>
    <xf numFmtId="49" fontId="1" fillId="2" borderId="0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49" fontId="4" fillId="2" borderId="6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49" fontId="5" fillId="2" borderId="6" xfId="0" applyNumberFormat="1" applyFont="1" applyFill="1" applyBorder="1" applyAlignment="1">
      <alignment horizontal="center" vertical="top"/>
    </xf>
    <xf numFmtId="49" fontId="5" fillId="2" borderId="6" xfId="0" applyNumberFormat="1" applyFont="1" applyFill="1" applyBorder="1" applyAlignment="1">
      <alignment horizontal="center" vertical="top" wrapText="1"/>
    </xf>
    <xf numFmtId="164" fontId="5" fillId="2" borderId="6" xfId="0" applyNumberFormat="1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right" vertical="top" wrapText="1"/>
    </xf>
    <xf numFmtId="0" fontId="8" fillId="2" borderId="6" xfId="0" applyFont="1" applyFill="1" applyBorder="1" applyAlignment="1">
      <alignment vertical="top" wrapText="1"/>
    </xf>
    <xf numFmtId="49" fontId="7" fillId="2" borderId="6" xfId="0" applyNumberFormat="1" applyFont="1" applyFill="1" applyBorder="1" applyAlignment="1">
      <alignment horizontal="center" vertical="top"/>
    </xf>
    <xf numFmtId="49" fontId="7" fillId="2" borderId="6" xfId="0" applyNumberFormat="1" applyFont="1" applyFill="1" applyBorder="1" applyAlignment="1">
      <alignment horizontal="center" vertical="top" wrapText="1"/>
    </xf>
    <xf numFmtId="164" fontId="7" fillId="2" borderId="6" xfId="0" applyNumberFormat="1" applyFont="1" applyFill="1" applyBorder="1" applyAlignment="1">
      <alignment horizontal="center" vertical="top"/>
    </xf>
    <xf numFmtId="0" fontId="2" fillId="0" borderId="6" xfId="0" applyFont="1" applyFill="1" applyBorder="1" applyAlignment="1">
      <alignment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164" fontId="2" fillId="0" borderId="6" xfId="0" applyNumberFormat="1" applyFont="1" applyBorder="1" applyAlignment="1">
      <alignment horizontal="center" vertical="top"/>
    </xf>
    <xf numFmtId="49" fontId="6" fillId="2" borderId="6" xfId="0" applyNumberFormat="1" applyFont="1" applyFill="1" applyBorder="1" applyAlignment="1">
      <alignment horizontal="center" vertical="top"/>
    </xf>
    <xf numFmtId="49" fontId="6" fillId="2" borderId="6" xfId="0" applyNumberFormat="1" applyFont="1" applyFill="1" applyBorder="1" applyAlignment="1">
      <alignment horizontal="center" vertical="top" wrapText="1"/>
    </xf>
    <xf numFmtId="164" fontId="9" fillId="0" borderId="6" xfId="0" applyNumberFormat="1" applyFont="1" applyBorder="1" applyAlignment="1">
      <alignment horizontal="center" vertical="top"/>
    </xf>
    <xf numFmtId="0" fontId="5" fillId="2" borderId="6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vertical="top" wrapText="1"/>
    </xf>
    <xf numFmtId="0" fontId="1" fillId="0" borderId="6" xfId="0" applyFont="1" applyBorder="1"/>
    <xf numFmtId="164" fontId="1" fillId="0" borderId="6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4" fillId="0" borderId="5" xfId="0" applyFont="1" applyBorder="1"/>
    <xf numFmtId="0" fontId="5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wrapText="1"/>
    </xf>
    <xf numFmtId="0" fontId="0" fillId="0" borderId="5" xfId="0" applyBorder="1"/>
    <xf numFmtId="0" fontId="2" fillId="2" borderId="5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2" borderId="5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1"/>
  <sheetViews>
    <sheetView tabSelected="1" zoomScale="60" zoomScaleNormal="60" workbookViewId="0">
      <selection activeCell="H9" sqref="H9"/>
    </sheetView>
  </sheetViews>
  <sheetFormatPr defaultRowHeight="15"/>
  <cols>
    <col min="2" max="2" width="31.7109375" customWidth="1"/>
    <col min="3" max="3" width="20.140625" customWidth="1"/>
    <col min="4" max="4" width="11.7109375" customWidth="1"/>
    <col min="5" max="5" width="6.7109375" customWidth="1"/>
    <col min="6" max="6" width="6.28515625" customWidth="1"/>
    <col min="7" max="7" width="7" customWidth="1"/>
    <col min="8" max="8" width="15.140625" customWidth="1"/>
    <col min="9" max="9" width="13.5703125" customWidth="1"/>
    <col min="10" max="10" width="15.85546875" customWidth="1"/>
    <col min="11" max="11" width="14" customWidth="1"/>
    <col min="12" max="12" width="11.5703125" customWidth="1"/>
    <col min="13" max="13" width="14.85546875" customWidth="1"/>
    <col min="14" max="14" width="15" customWidth="1"/>
    <col min="15" max="15" width="11" customWidth="1"/>
    <col min="16" max="16" width="14.85546875" customWidth="1"/>
  </cols>
  <sheetData>
    <row r="1" spans="1:16" ht="16.5">
      <c r="A1" s="1"/>
      <c r="B1" s="2"/>
      <c r="C1" s="2"/>
      <c r="D1" s="3"/>
      <c r="E1" s="4"/>
      <c r="F1" s="4"/>
      <c r="G1" s="4"/>
      <c r="H1" s="5"/>
      <c r="I1" s="5"/>
      <c r="J1" s="5"/>
      <c r="K1" s="5"/>
      <c r="L1" s="5"/>
      <c r="M1" s="5"/>
      <c r="N1" s="6" t="s">
        <v>0</v>
      </c>
      <c r="O1" s="6"/>
      <c r="P1" s="6"/>
    </row>
    <row r="2" spans="1:16" ht="16.5">
      <c r="A2" s="1"/>
      <c r="B2" s="2"/>
      <c r="C2" s="2"/>
      <c r="D2" s="3"/>
      <c r="E2" s="4"/>
      <c r="F2" s="4"/>
      <c r="G2" s="4"/>
      <c r="H2" s="5"/>
      <c r="I2" s="5"/>
      <c r="J2" s="5"/>
      <c r="K2" s="5"/>
      <c r="L2" s="5"/>
      <c r="M2" s="5"/>
      <c r="N2" s="6" t="s">
        <v>1</v>
      </c>
      <c r="O2" s="6"/>
      <c r="P2" s="6"/>
    </row>
    <row r="3" spans="1:16" ht="16.5">
      <c r="A3" s="1"/>
      <c r="B3" s="2"/>
      <c r="C3" s="2"/>
      <c r="D3" s="3"/>
      <c r="E3" s="4"/>
      <c r="F3" s="4"/>
      <c r="G3" s="4"/>
      <c r="H3" s="5"/>
      <c r="I3" s="5"/>
      <c r="J3" s="5"/>
      <c r="K3" s="5"/>
      <c r="L3" s="5"/>
      <c r="M3" s="5"/>
      <c r="N3" s="6" t="s">
        <v>2</v>
      </c>
      <c r="O3" s="6"/>
      <c r="P3" s="6"/>
    </row>
    <row r="4" spans="1:16" ht="16.5">
      <c r="A4" s="53" t="s">
        <v>3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</row>
    <row r="5" spans="1:16" ht="16.5">
      <c r="A5" s="7"/>
      <c r="B5" s="8"/>
      <c r="C5" s="8"/>
      <c r="D5" s="9"/>
      <c r="E5" s="9"/>
      <c r="F5" s="9"/>
      <c r="G5" s="9"/>
      <c r="H5" s="10"/>
      <c r="I5" s="10"/>
      <c r="J5" s="10"/>
      <c r="K5" s="10"/>
      <c r="L5" s="10"/>
      <c r="M5" s="10"/>
      <c r="N5" s="10"/>
      <c r="O5" s="10"/>
      <c r="P5" s="10"/>
    </row>
    <row r="6" spans="1:16" ht="16.5">
      <c r="A6" s="44" t="s">
        <v>4</v>
      </c>
      <c r="B6" s="44" t="s">
        <v>5</v>
      </c>
      <c r="C6" s="44" t="s">
        <v>6</v>
      </c>
      <c r="D6" s="56" t="s">
        <v>7</v>
      </c>
      <c r="E6" s="56" t="s">
        <v>8</v>
      </c>
      <c r="F6" s="56" t="s">
        <v>9</v>
      </c>
      <c r="G6" s="56" t="s">
        <v>10</v>
      </c>
      <c r="H6" s="41" t="s">
        <v>11</v>
      </c>
      <c r="I6" s="42"/>
      <c r="J6" s="43"/>
      <c r="K6" s="41" t="s">
        <v>12</v>
      </c>
      <c r="L6" s="42"/>
      <c r="M6" s="43"/>
      <c r="N6" s="41" t="s">
        <v>13</v>
      </c>
      <c r="O6" s="42"/>
      <c r="P6" s="43"/>
    </row>
    <row r="7" spans="1:16" ht="33">
      <c r="A7" s="54"/>
      <c r="B7" s="55"/>
      <c r="C7" s="55"/>
      <c r="D7" s="57"/>
      <c r="E7" s="57"/>
      <c r="F7" s="57"/>
      <c r="G7" s="57"/>
      <c r="H7" s="11" t="s">
        <v>14</v>
      </c>
      <c r="I7" s="11" t="s">
        <v>15</v>
      </c>
      <c r="J7" s="11" t="s">
        <v>16</v>
      </c>
      <c r="K7" s="11" t="s">
        <v>14</v>
      </c>
      <c r="L7" s="11" t="s">
        <v>15</v>
      </c>
      <c r="M7" s="11" t="s">
        <v>16</v>
      </c>
      <c r="N7" s="11" t="s">
        <v>14</v>
      </c>
      <c r="O7" s="11" t="s">
        <v>15</v>
      </c>
      <c r="P7" s="11" t="s">
        <v>16</v>
      </c>
    </row>
    <row r="8" spans="1:16">
      <c r="A8" s="12">
        <v>1</v>
      </c>
      <c r="B8" s="12">
        <v>2</v>
      </c>
      <c r="C8" s="12">
        <v>3</v>
      </c>
      <c r="D8" s="13" t="s">
        <v>17</v>
      </c>
      <c r="E8" s="13" t="s">
        <v>18</v>
      </c>
      <c r="F8" s="13" t="s">
        <v>19</v>
      </c>
      <c r="G8" s="13" t="s">
        <v>20</v>
      </c>
      <c r="H8" s="12">
        <v>8</v>
      </c>
      <c r="I8" s="12">
        <v>9</v>
      </c>
      <c r="J8" s="12">
        <v>10</v>
      </c>
      <c r="K8" s="12">
        <v>11</v>
      </c>
      <c r="L8" s="12">
        <v>12</v>
      </c>
      <c r="M8" s="12">
        <v>13</v>
      </c>
      <c r="N8" s="12">
        <v>14</v>
      </c>
      <c r="O8" s="12">
        <v>15</v>
      </c>
      <c r="P8" s="12">
        <v>16</v>
      </c>
    </row>
    <row r="9" spans="1:16" ht="179.25" customHeight="1">
      <c r="A9" s="11">
        <v>1</v>
      </c>
      <c r="B9" s="14" t="s">
        <v>21</v>
      </c>
      <c r="C9" s="15" t="s">
        <v>22</v>
      </c>
      <c r="D9" s="16" t="s">
        <v>23</v>
      </c>
      <c r="E9" s="17" t="s">
        <v>24</v>
      </c>
      <c r="F9" s="17" t="s">
        <v>25</v>
      </c>
      <c r="G9" s="17" t="s">
        <v>26</v>
      </c>
      <c r="H9" s="18">
        <v>26313.758000000002</v>
      </c>
      <c r="I9" s="18">
        <v>0</v>
      </c>
      <c r="J9" s="18">
        <v>0</v>
      </c>
      <c r="K9" s="18">
        <v>28464</v>
      </c>
      <c r="L9" s="18">
        <v>0</v>
      </c>
      <c r="M9" s="18">
        <v>0</v>
      </c>
      <c r="N9" s="18">
        <v>28236.5</v>
      </c>
      <c r="O9" s="18">
        <v>0</v>
      </c>
      <c r="P9" s="18">
        <v>0</v>
      </c>
    </row>
    <row r="10" spans="1:16" ht="16.5">
      <c r="A10" s="19"/>
      <c r="B10" s="20" t="s">
        <v>27</v>
      </c>
      <c r="C10" s="21"/>
      <c r="D10" s="22"/>
      <c r="E10" s="23"/>
      <c r="F10" s="23"/>
      <c r="G10" s="23"/>
      <c r="H10" s="24">
        <f>H9</f>
        <v>26313.758000000002</v>
      </c>
      <c r="I10" s="24">
        <f t="shared" ref="I10:P10" si="0">I9</f>
        <v>0</v>
      </c>
      <c r="J10" s="24">
        <f t="shared" si="0"/>
        <v>0</v>
      </c>
      <c r="K10" s="24">
        <f t="shared" si="0"/>
        <v>28464</v>
      </c>
      <c r="L10" s="24">
        <f t="shared" si="0"/>
        <v>0</v>
      </c>
      <c r="M10" s="24">
        <f t="shared" si="0"/>
        <v>0</v>
      </c>
      <c r="N10" s="24">
        <f t="shared" si="0"/>
        <v>28236.5</v>
      </c>
      <c r="O10" s="24">
        <f t="shared" si="0"/>
        <v>0</v>
      </c>
      <c r="P10" s="24">
        <f t="shared" si="0"/>
        <v>0</v>
      </c>
    </row>
    <row r="11" spans="1:16" ht="173.25" customHeight="1">
      <c r="A11" s="11">
        <v>2</v>
      </c>
      <c r="B11" s="14" t="s">
        <v>28</v>
      </c>
      <c r="C11" s="15" t="s">
        <v>22</v>
      </c>
      <c r="D11" s="16" t="s">
        <v>29</v>
      </c>
      <c r="E11" s="17" t="s">
        <v>30</v>
      </c>
      <c r="F11" s="17" t="s">
        <v>31</v>
      </c>
      <c r="G11" s="17" t="s">
        <v>32</v>
      </c>
      <c r="H11" s="18">
        <v>0</v>
      </c>
      <c r="I11" s="18">
        <v>0</v>
      </c>
      <c r="J11" s="18">
        <v>12070</v>
      </c>
      <c r="K11" s="18">
        <v>0</v>
      </c>
      <c r="L11" s="18">
        <v>0</v>
      </c>
      <c r="M11" s="18">
        <v>12740</v>
      </c>
      <c r="N11" s="18">
        <v>0</v>
      </c>
      <c r="O11" s="18">
        <v>0</v>
      </c>
      <c r="P11" s="18">
        <v>20235</v>
      </c>
    </row>
    <row r="12" spans="1:16" ht="16.5">
      <c r="A12" s="19"/>
      <c r="B12" s="20" t="s">
        <v>27</v>
      </c>
      <c r="C12" s="21"/>
      <c r="D12" s="22"/>
      <c r="E12" s="23"/>
      <c r="F12" s="23"/>
      <c r="G12" s="23"/>
      <c r="H12" s="24">
        <f>H11</f>
        <v>0</v>
      </c>
      <c r="I12" s="24">
        <f t="shared" ref="I12:P12" si="1">I11</f>
        <v>0</v>
      </c>
      <c r="J12" s="24">
        <f t="shared" si="1"/>
        <v>12070</v>
      </c>
      <c r="K12" s="24">
        <f t="shared" si="1"/>
        <v>0</v>
      </c>
      <c r="L12" s="24">
        <f t="shared" si="1"/>
        <v>0</v>
      </c>
      <c r="M12" s="24">
        <f t="shared" si="1"/>
        <v>12740</v>
      </c>
      <c r="N12" s="24">
        <f t="shared" si="1"/>
        <v>0</v>
      </c>
      <c r="O12" s="24">
        <f t="shared" si="1"/>
        <v>0</v>
      </c>
      <c r="P12" s="24">
        <f t="shared" si="1"/>
        <v>20235</v>
      </c>
    </row>
    <row r="13" spans="1:16" ht="220.5" customHeight="1">
      <c r="A13" s="11">
        <v>3</v>
      </c>
      <c r="B13" s="14" t="s">
        <v>33</v>
      </c>
      <c r="C13" s="15" t="s">
        <v>22</v>
      </c>
      <c r="D13" s="16" t="s">
        <v>29</v>
      </c>
      <c r="E13" s="17" t="s">
        <v>30</v>
      </c>
      <c r="F13" s="17" t="s">
        <v>31</v>
      </c>
      <c r="G13" s="17" t="s">
        <v>32</v>
      </c>
      <c r="H13" s="18">
        <v>0</v>
      </c>
      <c r="I13" s="18">
        <v>635.5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</row>
    <row r="14" spans="1:16" ht="16.5">
      <c r="A14" s="19"/>
      <c r="B14" s="20" t="s">
        <v>27</v>
      </c>
      <c r="C14" s="21"/>
      <c r="D14" s="22"/>
      <c r="E14" s="23"/>
      <c r="F14" s="23"/>
      <c r="G14" s="23"/>
      <c r="H14" s="24">
        <f>H13</f>
        <v>0</v>
      </c>
      <c r="I14" s="24">
        <f t="shared" ref="I14:P14" si="2">I13</f>
        <v>635.5</v>
      </c>
      <c r="J14" s="24">
        <f t="shared" si="2"/>
        <v>0</v>
      </c>
      <c r="K14" s="24">
        <f t="shared" si="2"/>
        <v>0</v>
      </c>
      <c r="L14" s="24">
        <f t="shared" si="2"/>
        <v>0</v>
      </c>
      <c r="M14" s="24">
        <f t="shared" si="2"/>
        <v>0</v>
      </c>
      <c r="N14" s="24">
        <f t="shared" si="2"/>
        <v>0</v>
      </c>
      <c r="O14" s="24">
        <f t="shared" si="2"/>
        <v>0</v>
      </c>
      <c r="P14" s="24">
        <f t="shared" si="2"/>
        <v>0</v>
      </c>
    </row>
    <row r="15" spans="1:16" ht="114" customHeight="1">
      <c r="A15" s="11">
        <v>4</v>
      </c>
      <c r="B15" s="25" t="s">
        <v>34</v>
      </c>
      <c r="C15" s="15" t="s">
        <v>22</v>
      </c>
      <c r="D15" s="16" t="s">
        <v>23</v>
      </c>
      <c r="E15" s="17" t="s">
        <v>35</v>
      </c>
      <c r="F15" s="17" t="s">
        <v>36</v>
      </c>
      <c r="G15" s="17" t="s">
        <v>26</v>
      </c>
      <c r="H15" s="18">
        <v>0</v>
      </c>
      <c r="I15" s="18">
        <v>240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</row>
    <row r="16" spans="1:16" ht="16.5">
      <c r="A16" s="19"/>
      <c r="B16" s="20" t="s">
        <v>27</v>
      </c>
      <c r="C16" s="21"/>
      <c r="D16" s="22"/>
      <c r="E16" s="23"/>
      <c r="F16" s="23"/>
      <c r="G16" s="23"/>
      <c r="H16" s="24">
        <f t="shared" ref="H16:P16" si="3">H15</f>
        <v>0</v>
      </c>
      <c r="I16" s="24">
        <f t="shared" si="3"/>
        <v>240</v>
      </c>
      <c r="J16" s="24">
        <f t="shared" si="3"/>
        <v>0</v>
      </c>
      <c r="K16" s="24">
        <f t="shared" si="3"/>
        <v>0</v>
      </c>
      <c r="L16" s="24">
        <f t="shared" si="3"/>
        <v>0</v>
      </c>
      <c r="M16" s="24">
        <f t="shared" si="3"/>
        <v>0</v>
      </c>
      <c r="N16" s="24">
        <f t="shared" si="3"/>
        <v>0</v>
      </c>
      <c r="O16" s="24">
        <f t="shared" si="3"/>
        <v>0</v>
      </c>
      <c r="P16" s="24">
        <f t="shared" si="3"/>
        <v>0</v>
      </c>
    </row>
    <row r="17" spans="1:16" ht="156.75" customHeight="1">
      <c r="A17" s="11">
        <v>5</v>
      </c>
      <c r="B17" s="14" t="s">
        <v>37</v>
      </c>
      <c r="C17" s="15" t="s">
        <v>22</v>
      </c>
      <c r="D17" s="16" t="s">
        <v>23</v>
      </c>
      <c r="E17" s="17" t="s">
        <v>35</v>
      </c>
      <c r="F17" s="17" t="s">
        <v>36</v>
      </c>
      <c r="G17" s="17" t="s">
        <v>26</v>
      </c>
      <c r="H17" s="18">
        <v>1300</v>
      </c>
      <c r="I17" s="18">
        <v>0</v>
      </c>
      <c r="J17" s="18">
        <v>0</v>
      </c>
      <c r="K17" s="18">
        <v>1300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</row>
    <row r="18" spans="1:16" ht="16.5">
      <c r="A18" s="19"/>
      <c r="B18" s="20" t="s">
        <v>27</v>
      </c>
      <c r="C18" s="21"/>
      <c r="D18" s="22"/>
      <c r="E18" s="23"/>
      <c r="F18" s="23"/>
      <c r="G18" s="23"/>
      <c r="H18" s="24">
        <f t="shared" ref="H18:P18" si="4">H17</f>
        <v>1300</v>
      </c>
      <c r="I18" s="24">
        <f t="shared" si="4"/>
        <v>0</v>
      </c>
      <c r="J18" s="24">
        <f t="shared" si="4"/>
        <v>0</v>
      </c>
      <c r="K18" s="24">
        <f t="shared" si="4"/>
        <v>1300</v>
      </c>
      <c r="L18" s="24">
        <f t="shared" si="4"/>
        <v>0</v>
      </c>
      <c r="M18" s="24">
        <f t="shared" si="4"/>
        <v>0</v>
      </c>
      <c r="N18" s="24">
        <f t="shared" si="4"/>
        <v>0</v>
      </c>
      <c r="O18" s="24">
        <f t="shared" si="4"/>
        <v>0</v>
      </c>
      <c r="P18" s="24">
        <f t="shared" si="4"/>
        <v>0</v>
      </c>
    </row>
    <row r="19" spans="1:16" ht="16.5">
      <c r="A19" s="44">
        <v>6</v>
      </c>
      <c r="B19" s="46" t="s">
        <v>38</v>
      </c>
      <c r="C19" s="48" t="s">
        <v>22</v>
      </c>
      <c r="D19" s="16" t="s">
        <v>23</v>
      </c>
      <c r="E19" s="17" t="s">
        <v>35</v>
      </c>
      <c r="F19" s="17" t="s">
        <v>36</v>
      </c>
      <c r="G19" s="17" t="s">
        <v>26</v>
      </c>
      <c r="H19" s="18">
        <v>128.5</v>
      </c>
      <c r="I19" s="18">
        <v>0</v>
      </c>
      <c r="J19" s="18">
        <v>0</v>
      </c>
      <c r="K19" s="18">
        <v>136.5</v>
      </c>
      <c r="L19" s="18">
        <v>0</v>
      </c>
      <c r="M19" s="18">
        <v>0</v>
      </c>
      <c r="N19" s="18">
        <v>144.5</v>
      </c>
      <c r="O19" s="18">
        <v>0</v>
      </c>
      <c r="P19" s="18">
        <v>0</v>
      </c>
    </row>
    <row r="20" spans="1:16" ht="16.5">
      <c r="A20" s="45"/>
      <c r="B20" s="47"/>
      <c r="C20" s="49"/>
      <c r="D20" s="16" t="s">
        <v>23</v>
      </c>
      <c r="E20" s="17" t="s">
        <v>25</v>
      </c>
      <c r="F20" s="17" t="s">
        <v>31</v>
      </c>
      <c r="G20" s="17" t="s">
        <v>26</v>
      </c>
      <c r="H20" s="18">
        <v>1277</v>
      </c>
      <c r="I20" s="18">
        <v>0</v>
      </c>
      <c r="J20" s="18">
        <v>0</v>
      </c>
      <c r="K20" s="18">
        <v>610</v>
      </c>
      <c r="L20" s="18">
        <v>0</v>
      </c>
      <c r="M20" s="18">
        <v>0</v>
      </c>
      <c r="N20" s="18">
        <v>505</v>
      </c>
      <c r="O20" s="18">
        <v>0</v>
      </c>
      <c r="P20" s="18">
        <v>0</v>
      </c>
    </row>
    <row r="21" spans="1:16" ht="109.5" customHeight="1">
      <c r="A21" s="45"/>
      <c r="B21" s="47"/>
      <c r="C21" s="15" t="s">
        <v>39</v>
      </c>
      <c r="D21" s="16" t="s">
        <v>23</v>
      </c>
      <c r="E21" s="17" t="s">
        <v>40</v>
      </c>
      <c r="F21" s="17" t="s">
        <v>35</v>
      </c>
      <c r="G21" s="26" t="s">
        <v>41</v>
      </c>
      <c r="H21" s="18">
        <v>265</v>
      </c>
      <c r="I21" s="18">
        <v>0</v>
      </c>
      <c r="J21" s="18">
        <v>0</v>
      </c>
      <c r="K21" s="18">
        <v>115</v>
      </c>
      <c r="L21" s="18">
        <v>0</v>
      </c>
      <c r="M21" s="18">
        <v>0</v>
      </c>
      <c r="N21" s="18">
        <v>122</v>
      </c>
      <c r="O21" s="18">
        <v>0</v>
      </c>
      <c r="P21" s="18">
        <v>0</v>
      </c>
    </row>
    <row r="22" spans="1:16" ht="96.75" customHeight="1">
      <c r="A22" s="45"/>
      <c r="B22" s="47"/>
      <c r="C22" s="15" t="s">
        <v>42</v>
      </c>
      <c r="D22" s="16" t="s">
        <v>23</v>
      </c>
      <c r="E22" s="17" t="s">
        <v>43</v>
      </c>
      <c r="F22" s="17" t="s">
        <v>35</v>
      </c>
      <c r="G22" s="26" t="s">
        <v>41</v>
      </c>
      <c r="H22" s="18">
        <v>65</v>
      </c>
      <c r="I22" s="18">
        <v>0</v>
      </c>
      <c r="J22" s="18">
        <v>0</v>
      </c>
      <c r="K22" s="18">
        <v>10</v>
      </c>
      <c r="L22" s="18">
        <v>0</v>
      </c>
      <c r="M22" s="18">
        <v>0</v>
      </c>
      <c r="N22" s="18">
        <v>10</v>
      </c>
      <c r="O22" s="18">
        <v>0</v>
      </c>
      <c r="P22" s="18">
        <v>0</v>
      </c>
    </row>
    <row r="23" spans="1:16" ht="16.5">
      <c r="A23" s="19"/>
      <c r="B23" s="20" t="s">
        <v>27</v>
      </c>
      <c r="C23" s="21"/>
      <c r="D23" s="22"/>
      <c r="E23" s="23"/>
      <c r="F23" s="23"/>
      <c r="G23" s="23"/>
      <c r="H23" s="24">
        <f>H19+H20+H21+H22</f>
        <v>1735.5</v>
      </c>
      <c r="I23" s="24">
        <f t="shared" ref="I23:P23" si="5">I19+I20+I21+I22</f>
        <v>0</v>
      </c>
      <c r="J23" s="24">
        <f t="shared" si="5"/>
        <v>0</v>
      </c>
      <c r="K23" s="24">
        <f t="shared" si="5"/>
        <v>871.5</v>
      </c>
      <c r="L23" s="24">
        <f t="shared" si="5"/>
        <v>0</v>
      </c>
      <c r="M23" s="24">
        <f t="shared" si="5"/>
        <v>0</v>
      </c>
      <c r="N23" s="24">
        <f t="shared" si="5"/>
        <v>781.5</v>
      </c>
      <c r="O23" s="24">
        <f t="shared" si="5"/>
        <v>0</v>
      </c>
      <c r="P23" s="24">
        <f t="shared" si="5"/>
        <v>0</v>
      </c>
    </row>
    <row r="24" spans="1:16" ht="162" customHeight="1">
      <c r="A24" s="11">
        <v>7</v>
      </c>
      <c r="B24" s="27" t="s">
        <v>44</v>
      </c>
      <c r="C24" s="15" t="s">
        <v>22</v>
      </c>
      <c r="D24" s="16" t="s">
        <v>23</v>
      </c>
      <c r="E24" s="17" t="s">
        <v>25</v>
      </c>
      <c r="F24" s="17" t="s">
        <v>31</v>
      </c>
      <c r="G24" s="17" t="s">
        <v>26</v>
      </c>
      <c r="H24" s="18">
        <v>0</v>
      </c>
      <c r="I24" s="18">
        <v>2241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</row>
    <row r="25" spans="1:16" ht="16.5">
      <c r="A25" s="19"/>
      <c r="B25" s="20" t="s">
        <v>27</v>
      </c>
      <c r="C25" s="21"/>
      <c r="D25" s="22"/>
      <c r="E25" s="23"/>
      <c r="F25" s="23"/>
      <c r="G25" s="23"/>
      <c r="H25" s="24">
        <f>H24</f>
        <v>0</v>
      </c>
      <c r="I25" s="24">
        <f>I24</f>
        <v>2241</v>
      </c>
      <c r="J25" s="24">
        <f t="shared" ref="J25:P25" si="6">J24</f>
        <v>0</v>
      </c>
      <c r="K25" s="24">
        <f t="shared" si="6"/>
        <v>0</v>
      </c>
      <c r="L25" s="24">
        <f t="shared" si="6"/>
        <v>0</v>
      </c>
      <c r="M25" s="24">
        <f t="shared" si="6"/>
        <v>0</v>
      </c>
      <c r="N25" s="24">
        <f t="shared" si="6"/>
        <v>0</v>
      </c>
      <c r="O25" s="24">
        <f t="shared" si="6"/>
        <v>0</v>
      </c>
      <c r="P25" s="24">
        <f t="shared" si="6"/>
        <v>0</v>
      </c>
    </row>
    <row r="26" spans="1:16" ht="128.25" customHeight="1">
      <c r="A26" s="11">
        <v>8</v>
      </c>
      <c r="B26" s="14" t="s">
        <v>45</v>
      </c>
      <c r="C26" s="15" t="s">
        <v>22</v>
      </c>
      <c r="D26" s="16" t="s">
        <v>23</v>
      </c>
      <c r="E26" s="17" t="s">
        <v>24</v>
      </c>
      <c r="F26" s="17" t="s">
        <v>35</v>
      </c>
      <c r="G26" s="17" t="s">
        <v>32</v>
      </c>
      <c r="H26" s="18">
        <v>5000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</row>
    <row r="27" spans="1:16" ht="16.5">
      <c r="A27" s="19"/>
      <c r="B27" s="20" t="s">
        <v>27</v>
      </c>
      <c r="C27" s="21"/>
      <c r="D27" s="22"/>
      <c r="E27" s="23"/>
      <c r="F27" s="23"/>
      <c r="G27" s="23"/>
      <c r="H27" s="24">
        <f t="shared" ref="H27:P27" si="7">H26</f>
        <v>5000</v>
      </c>
      <c r="I27" s="24">
        <f t="shared" si="7"/>
        <v>0</v>
      </c>
      <c r="J27" s="24">
        <f t="shared" si="7"/>
        <v>0</v>
      </c>
      <c r="K27" s="24">
        <f t="shared" si="7"/>
        <v>0</v>
      </c>
      <c r="L27" s="24">
        <f t="shared" si="7"/>
        <v>0</v>
      </c>
      <c r="M27" s="24">
        <f t="shared" si="7"/>
        <v>0</v>
      </c>
      <c r="N27" s="24">
        <f t="shared" si="7"/>
        <v>0</v>
      </c>
      <c r="O27" s="24">
        <f t="shared" si="7"/>
        <v>0</v>
      </c>
      <c r="P27" s="24">
        <f t="shared" si="7"/>
        <v>0</v>
      </c>
    </row>
    <row r="28" spans="1:16" ht="212.25" customHeight="1">
      <c r="A28" s="11">
        <v>9</v>
      </c>
      <c r="B28" s="14" t="s">
        <v>46</v>
      </c>
      <c r="C28" s="15" t="s">
        <v>22</v>
      </c>
      <c r="D28" s="16" t="s">
        <v>23</v>
      </c>
      <c r="E28" s="17" t="s">
        <v>24</v>
      </c>
      <c r="F28" s="17" t="s">
        <v>35</v>
      </c>
      <c r="G28" s="17" t="s">
        <v>26</v>
      </c>
      <c r="H28" s="18">
        <v>3139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</row>
    <row r="29" spans="1:16" ht="16.5">
      <c r="A29" s="19"/>
      <c r="B29" s="20" t="s">
        <v>27</v>
      </c>
      <c r="C29" s="21"/>
      <c r="D29" s="22"/>
      <c r="E29" s="23"/>
      <c r="F29" s="23"/>
      <c r="G29" s="23"/>
      <c r="H29" s="24">
        <f t="shared" ref="H29:P29" si="8">H28</f>
        <v>3139</v>
      </c>
      <c r="I29" s="24">
        <f t="shared" si="8"/>
        <v>0</v>
      </c>
      <c r="J29" s="24">
        <f t="shared" si="8"/>
        <v>0</v>
      </c>
      <c r="K29" s="24">
        <f t="shared" si="8"/>
        <v>0</v>
      </c>
      <c r="L29" s="24">
        <f t="shared" si="8"/>
        <v>0</v>
      </c>
      <c r="M29" s="24">
        <f t="shared" si="8"/>
        <v>0</v>
      </c>
      <c r="N29" s="24">
        <f t="shared" si="8"/>
        <v>0</v>
      </c>
      <c r="O29" s="24">
        <f t="shared" si="8"/>
        <v>0</v>
      </c>
      <c r="P29" s="24">
        <f t="shared" si="8"/>
        <v>0</v>
      </c>
    </row>
    <row r="30" spans="1:16" ht="126" customHeight="1">
      <c r="A30" s="11">
        <v>10</v>
      </c>
      <c r="B30" s="14" t="s">
        <v>47</v>
      </c>
      <c r="C30" s="15" t="s">
        <v>22</v>
      </c>
      <c r="D30" s="16" t="s">
        <v>23</v>
      </c>
      <c r="E30" s="17" t="s">
        <v>48</v>
      </c>
      <c r="F30" s="17" t="s">
        <v>48</v>
      </c>
      <c r="G30" s="17" t="s">
        <v>26</v>
      </c>
      <c r="H30" s="18">
        <v>216.7</v>
      </c>
      <c r="I30" s="18">
        <v>0</v>
      </c>
      <c r="J30" s="18">
        <v>0</v>
      </c>
      <c r="K30" s="18">
        <v>964.4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</row>
    <row r="31" spans="1:16" ht="16.5">
      <c r="A31" s="19"/>
      <c r="B31" s="20" t="s">
        <v>27</v>
      </c>
      <c r="C31" s="21"/>
      <c r="D31" s="22"/>
      <c r="E31" s="23"/>
      <c r="F31" s="23"/>
      <c r="G31" s="23"/>
      <c r="H31" s="24">
        <f t="shared" ref="H31:P31" si="9">H30</f>
        <v>216.7</v>
      </c>
      <c r="I31" s="24">
        <f t="shared" si="9"/>
        <v>0</v>
      </c>
      <c r="J31" s="24">
        <f t="shared" si="9"/>
        <v>0</v>
      </c>
      <c r="K31" s="24">
        <f t="shared" si="9"/>
        <v>964.4</v>
      </c>
      <c r="L31" s="24">
        <f t="shared" si="9"/>
        <v>0</v>
      </c>
      <c r="M31" s="24">
        <f t="shared" si="9"/>
        <v>0</v>
      </c>
      <c r="N31" s="24">
        <f t="shared" si="9"/>
        <v>0</v>
      </c>
      <c r="O31" s="24">
        <f t="shared" si="9"/>
        <v>0</v>
      </c>
      <c r="P31" s="24">
        <f t="shared" si="9"/>
        <v>0</v>
      </c>
    </row>
    <row r="32" spans="1:16" ht="129.75" customHeight="1">
      <c r="A32" s="28">
        <v>11</v>
      </c>
      <c r="B32" s="14" t="s">
        <v>49</v>
      </c>
      <c r="C32" s="29" t="s">
        <v>39</v>
      </c>
      <c r="D32" s="16" t="s">
        <v>23</v>
      </c>
      <c r="E32" s="17" t="s">
        <v>40</v>
      </c>
      <c r="F32" s="17" t="s">
        <v>35</v>
      </c>
      <c r="G32" s="17" t="s">
        <v>41</v>
      </c>
      <c r="H32" s="30">
        <v>934</v>
      </c>
      <c r="I32" s="30">
        <v>0</v>
      </c>
      <c r="J32" s="30">
        <v>0</v>
      </c>
      <c r="K32" s="30">
        <v>1028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</row>
    <row r="33" spans="1:16" ht="16.5">
      <c r="A33" s="19"/>
      <c r="B33" s="20" t="s">
        <v>27</v>
      </c>
      <c r="C33" s="21"/>
      <c r="D33" s="22"/>
      <c r="E33" s="23"/>
      <c r="F33" s="23"/>
      <c r="G33" s="23"/>
      <c r="H33" s="24">
        <f t="shared" ref="H33:P33" si="10">H32</f>
        <v>934</v>
      </c>
      <c r="I33" s="24">
        <f t="shared" si="10"/>
        <v>0</v>
      </c>
      <c r="J33" s="24">
        <f t="shared" si="10"/>
        <v>0</v>
      </c>
      <c r="K33" s="24">
        <f t="shared" si="10"/>
        <v>1028</v>
      </c>
      <c r="L33" s="24">
        <f t="shared" si="10"/>
        <v>0</v>
      </c>
      <c r="M33" s="24">
        <f t="shared" si="10"/>
        <v>0</v>
      </c>
      <c r="N33" s="24">
        <f t="shared" si="10"/>
        <v>0</v>
      </c>
      <c r="O33" s="24">
        <f t="shared" si="10"/>
        <v>0</v>
      </c>
      <c r="P33" s="24">
        <f t="shared" si="10"/>
        <v>0</v>
      </c>
    </row>
    <row r="34" spans="1:16" ht="128.25" customHeight="1">
      <c r="A34" s="44">
        <v>12</v>
      </c>
      <c r="B34" s="51" t="s">
        <v>50</v>
      </c>
      <c r="C34" s="15" t="s">
        <v>22</v>
      </c>
      <c r="D34" s="16" t="s">
        <v>23</v>
      </c>
      <c r="E34" s="17" t="s">
        <v>43</v>
      </c>
      <c r="F34" s="17" t="s">
        <v>35</v>
      </c>
      <c r="G34" s="17" t="s">
        <v>26</v>
      </c>
      <c r="H34" s="30">
        <v>754.3</v>
      </c>
      <c r="I34" s="30">
        <v>0</v>
      </c>
      <c r="J34" s="30">
        <v>0</v>
      </c>
      <c r="K34" s="30">
        <v>832.9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</row>
    <row r="35" spans="1:16" ht="102" customHeight="1">
      <c r="A35" s="50"/>
      <c r="B35" s="52"/>
      <c r="C35" s="29" t="s">
        <v>42</v>
      </c>
      <c r="D35" s="31" t="s">
        <v>23</v>
      </c>
      <c r="E35" s="32" t="s">
        <v>43</v>
      </c>
      <c r="F35" s="32" t="s">
        <v>35</v>
      </c>
      <c r="G35" s="32" t="s">
        <v>41</v>
      </c>
      <c r="H35" s="33">
        <v>59.7</v>
      </c>
      <c r="I35" s="33">
        <v>0</v>
      </c>
      <c r="J35" s="33">
        <v>0</v>
      </c>
      <c r="K35" s="33">
        <v>62.1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</row>
    <row r="36" spans="1:16" ht="16.5">
      <c r="A36" s="19"/>
      <c r="B36" s="20" t="s">
        <v>27</v>
      </c>
      <c r="C36" s="21"/>
      <c r="D36" s="22"/>
      <c r="E36" s="23"/>
      <c r="F36" s="23"/>
      <c r="G36" s="23"/>
      <c r="H36" s="24">
        <f>H34+H35</f>
        <v>814</v>
      </c>
      <c r="I36" s="24">
        <f t="shared" ref="I36:P36" si="11">I34+I35</f>
        <v>0</v>
      </c>
      <c r="J36" s="24">
        <f t="shared" si="11"/>
        <v>0</v>
      </c>
      <c r="K36" s="24">
        <f t="shared" si="11"/>
        <v>895</v>
      </c>
      <c r="L36" s="24">
        <f t="shared" si="11"/>
        <v>0</v>
      </c>
      <c r="M36" s="24">
        <f t="shared" si="11"/>
        <v>0</v>
      </c>
      <c r="N36" s="24">
        <f t="shared" si="11"/>
        <v>0</v>
      </c>
      <c r="O36" s="24">
        <f t="shared" si="11"/>
        <v>0</v>
      </c>
      <c r="P36" s="24">
        <f t="shared" si="11"/>
        <v>0</v>
      </c>
    </row>
    <row r="37" spans="1:16" ht="128.25" customHeight="1">
      <c r="A37" s="11">
        <v>13</v>
      </c>
      <c r="B37" s="34" t="s">
        <v>51</v>
      </c>
      <c r="C37" s="15" t="s">
        <v>22</v>
      </c>
      <c r="D37" s="16" t="s">
        <v>23</v>
      </c>
      <c r="E37" s="17" t="s">
        <v>43</v>
      </c>
      <c r="F37" s="17" t="s">
        <v>35</v>
      </c>
      <c r="G37" s="17" t="s">
        <v>26</v>
      </c>
      <c r="H37" s="30">
        <v>0</v>
      </c>
      <c r="I37" s="30">
        <v>26.4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</row>
    <row r="38" spans="1:16" ht="16.5">
      <c r="A38" s="19"/>
      <c r="B38" s="20" t="s">
        <v>27</v>
      </c>
      <c r="C38" s="21"/>
      <c r="D38" s="22"/>
      <c r="E38" s="23"/>
      <c r="F38" s="23"/>
      <c r="G38" s="23"/>
      <c r="H38" s="24">
        <f>H37</f>
        <v>0</v>
      </c>
      <c r="I38" s="24">
        <f t="shared" ref="I38:P38" si="12">I37</f>
        <v>26.4</v>
      </c>
      <c r="J38" s="24">
        <f t="shared" si="12"/>
        <v>0</v>
      </c>
      <c r="K38" s="24">
        <f t="shared" si="12"/>
        <v>0</v>
      </c>
      <c r="L38" s="24">
        <f t="shared" si="12"/>
        <v>0</v>
      </c>
      <c r="M38" s="24">
        <f t="shared" si="12"/>
        <v>0</v>
      </c>
      <c r="N38" s="24">
        <f t="shared" si="12"/>
        <v>0</v>
      </c>
      <c r="O38" s="24">
        <f t="shared" si="12"/>
        <v>0</v>
      </c>
      <c r="P38" s="24">
        <f t="shared" si="12"/>
        <v>0</v>
      </c>
    </row>
    <row r="39" spans="1:16" ht="116.25" customHeight="1">
      <c r="A39" s="35">
        <v>11</v>
      </c>
      <c r="B39" s="14" t="s">
        <v>52</v>
      </c>
      <c r="C39" s="29" t="s">
        <v>39</v>
      </c>
      <c r="D39" s="16" t="s">
        <v>53</v>
      </c>
      <c r="E39" s="17" t="s">
        <v>48</v>
      </c>
      <c r="F39" s="17" t="s">
        <v>48</v>
      </c>
      <c r="G39" s="17" t="s">
        <v>41</v>
      </c>
      <c r="H39" s="30">
        <v>0</v>
      </c>
      <c r="I39" s="30">
        <v>0</v>
      </c>
      <c r="J39" s="30">
        <v>143.5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</row>
    <row r="40" spans="1:16" ht="16.5">
      <c r="A40" s="19"/>
      <c r="B40" s="20" t="s">
        <v>27</v>
      </c>
      <c r="C40" s="21"/>
      <c r="D40" s="22"/>
      <c r="E40" s="23"/>
      <c r="F40" s="23"/>
      <c r="G40" s="23"/>
      <c r="H40" s="24">
        <f t="shared" ref="H40:P40" si="13">H39</f>
        <v>0</v>
      </c>
      <c r="I40" s="24">
        <f t="shared" si="13"/>
        <v>0</v>
      </c>
      <c r="J40" s="24">
        <f t="shared" si="13"/>
        <v>143.5</v>
      </c>
      <c r="K40" s="24">
        <f t="shared" si="13"/>
        <v>0</v>
      </c>
      <c r="L40" s="24">
        <f t="shared" si="13"/>
        <v>0</v>
      </c>
      <c r="M40" s="24">
        <f t="shared" si="13"/>
        <v>0</v>
      </c>
      <c r="N40" s="24">
        <f t="shared" si="13"/>
        <v>0</v>
      </c>
      <c r="O40" s="24">
        <f t="shared" si="13"/>
        <v>0</v>
      </c>
      <c r="P40" s="24">
        <f t="shared" si="13"/>
        <v>0</v>
      </c>
    </row>
    <row r="41" spans="1:16" ht="16.5">
      <c r="A41" s="38" t="s">
        <v>54</v>
      </c>
      <c r="B41" s="39"/>
      <c r="C41" s="40"/>
      <c r="D41" s="36"/>
      <c r="E41" s="36"/>
      <c r="F41" s="36"/>
      <c r="G41" s="36"/>
      <c r="H41" s="37">
        <f>H36+H33+H31+H29+H27+H25+H23+H18+H16+H14+H10+H38+H12+H40</f>
        <v>39452.957999999999</v>
      </c>
      <c r="I41" s="37">
        <f t="shared" ref="I41:P41" si="14">I36+I33+I31+I29+I27+I25+I23+I18+I16+I14+I10+I38+I12+I40</f>
        <v>3142.9</v>
      </c>
      <c r="J41" s="37">
        <f t="shared" si="14"/>
        <v>12213.5</v>
      </c>
      <c r="K41" s="37">
        <f t="shared" si="14"/>
        <v>33522.9</v>
      </c>
      <c r="L41" s="37">
        <f t="shared" si="14"/>
        <v>0</v>
      </c>
      <c r="M41" s="37">
        <f t="shared" si="14"/>
        <v>12740</v>
      </c>
      <c r="N41" s="37">
        <f t="shared" si="14"/>
        <v>29018</v>
      </c>
      <c r="O41" s="37">
        <f t="shared" si="14"/>
        <v>0</v>
      </c>
      <c r="P41" s="37">
        <f t="shared" si="14"/>
        <v>20235</v>
      </c>
    </row>
  </sheetData>
  <mergeCells count="17">
    <mergeCell ref="A4:P4"/>
    <mergeCell ref="A6:A7"/>
    <mergeCell ref="B6:B7"/>
    <mergeCell ref="C6:C7"/>
    <mergeCell ref="D6:D7"/>
    <mergeCell ref="E6:E7"/>
    <mergeCell ref="F6:F7"/>
    <mergeCell ref="G6:G7"/>
    <mergeCell ref="H6:J6"/>
    <mergeCell ref="K6:M6"/>
    <mergeCell ref="A41:C41"/>
    <mergeCell ref="N6:P6"/>
    <mergeCell ref="A19:A22"/>
    <mergeCell ref="B19:B22"/>
    <mergeCell ref="C19:C20"/>
    <mergeCell ref="A34:A35"/>
    <mergeCell ref="B34:B35"/>
  </mergeCells>
  <pageMargins left="0.51181102362204722" right="0.11811023622047245" top="0.51181102362204722" bottom="0.27559055118110237" header="0.51181102362204722" footer="0.27559055118110237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2012-05-29T12:56:38Z</dcterms:modified>
</cp:coreProperties>
</file>